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A41D76E8-FB06-49C3-929F-A00CEF6B3BAF}" xr6:coauthVersionLast="47" xr6:coauthVersionMax="47" xr10:uidLastSave="{00000000-0000-0000-0000-000000000000}"/>
  <bookViews>
    <workbookView xWindow="1515" yWindow="1515" windowWidth="21600" windowHeight="11295" activeTab="1" xr2:uid="{EF459A8A-8A9B-4721-A9D9-1EE61ABD7F3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F4" i="2"/>
  <c r="F12" i="2" s="1"/>
  <c r="C15" i="2" s="1"/>
  <c r="G15" i="2" s="1"/>
  <c r="F5" i="2"/>
  <c r="F6" i="2"/>
  <c r="F7" i="2"/>
  <c r="F8" i="2"/>
  <c r="F2" i="2"/>
  <c r="G16" i="2"/>
  <c r="E8" i="2"/>
  <c r="E7" i="2"/>
  <c r="E6" i="2"/>
  <c r="E5" i="2"/>
  <c r="E4" i="2"/>
  <c r="E3" i="2"/>
  <c r="E2" i="2"/>
  <c r="J23" i="1"/>
  <c r="J22" i="1"/>
  <c r="J16" i="1"/>
  <c r="J15" i="1"/>
  <c r="I16" i="1"/>
  <c r="I15" i="1"/>
  <c r="H16" i="1"/>
  <c r="H15" i="1"/>
  <c r="G16" i="1"/>
  <c r="J19" i="1" s="1"/>
  <c r="J21" i="1" s="1"/>
  <c r="G15" i="1"/>
  <c r="C15" i="1"/>
  <c r="F12" i="1"/>
  <c r="E3" i="1"/>
  <c r="E4" i="1"/>
  <c r="E5" i="1"/>
  <c r="E6" i="1"/>
  <c r="E7" i="1"/>
  <c r="E8" i="1"/>
  <c r="E9" i="1"/>
  <c r="E10" i="1"/>
  <c r="E11" i="1"/>
  <c r="E2" i="1"/>
  <c r="J19" i="2" l="1"/>
  <c r="H15" i="2" s="1"/>
  <c r="H16" i="2" l="1"/>
  <c r="J21" i="2"/>
  <c r="I15" i="2"/>
  <c r="J15" i="2" s="1"/>
  <c r="I16" i="2" l="1"/>
  <c r="J22" i="2" l="1"/>
  <c r="J16" i="2"/>
  <c r="J23" i="2" s="1"/>
</calcChain>
</file>

<file path=xl/sharedStrings.xml><?xml version="1.0" encoding="utf-8"?>
<sst xmlns="http://schemas.openxmlformats.org/spreadsheetml/2006/main" count="95" uniqueCount="52">
  <si>
    <t>Item ref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</si>
  <si>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</si>
  <si>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</si>
  <si>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</si>
  <si>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</si>
  <si>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</si>
  <si>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</si>
  <si>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</si>
  <si>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</si>
  <si>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</si>
  <si>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</si>
  <si>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</si>
  <si>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</si>
  <si>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Qty</t>
  </si>
  <si>
    <t>M2 (Full)</t>
  </si>
  <si>
    <t>M2 taken for calculation</t>
  </si>
  <si>
    <t>total</t>
  </si>
  <si>
    <t>Description</t>
  </si>
  <si>
    <t>Size</t>
  </si>
  <si>
    <t>SQM</t>
  </si>
  <si>
    <t>Rate</t>
  </si>
  <si>
    <t>Per</t>
  </si>
  <si>
    <t>VAT %</t>
  </si>
  <si>
    <t>Amount</t>
  </si>
  <si>
    <t>VAT (AED)</t>
  </si>
  <si>
    <t>Total (Incl VAT)</t>
  </si>
  <si>
    <t>DGU</t>
  </si>
  <si>
    <t>0x0</t>
  </si>
  <si>
    <t>No</t>
  </si>
  <si>
    <t>Amount (Disc.)</t>
  </si>
  <si>
    <t>Sub Total</t>
  </si>
  <si>
    <t>Discount</t>
  </si>
  <si>
    <t>Taxable Value</t>
  </si>
  <si>
    <t>Tax 5%</t>
  </si>
  <si>
    <t>Invoice Total</t>
  </si>
  <si>
    <t>POLISH</t>
  </si>
  <si>
    <t>Item no 11</t>
  </si>
  <si>
    <t>DGU2</t>
  </si>
  <si>
    <t>00106/11</t>
  </si>
  <si>
    <t>Item no 15</t>
  </si>
  <si>
    <t>00106/15</t>
  </si>
  <si>
    <t>Item no 17</t>
  </si>
  <si>
    <t>00106/17</t>
  </si>
  <si>
    <t>Item no 10</t>
  </si>
  <si>
    <t>DGU1</t>
  </si>
  <si>
    <t>00106/10</t>
  </si>
  <si>
    <t>Item no 12</t>
  </si>
  <si>
    <t>00106/12</t>
  </si>
  <si>
    <t>Item no 13</t>
  </si>
  <si>
    <t>00106/13</t>
  </si>
  <si>
    <t>Item no 14</t>
  </si>
  <si>
    <t>00106/14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</si>
</sst>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CCCCC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8EAE-DEC3-4F5A-8F08-AD67A94547B4}">
  <dimension ref="A1:K23"/>
  <sheetViews>
    <sheetView zoomScale="130" zoomScaleNormal="130" workbookViewId="0">
      <selection activeCell="F5" sqref="F5"/>
    </sheetView>
  </sheetViews>
  <sheetFormatPr defaultRowHeight="15" x14ac:dyDescent="0.25"/>
  <cols>
    <col min="1" max="1" width="15.7109375" customWidth="1"/>
    <col min="5" max="5" width="15.28515625" customWidth="1"/>
    <col min="6" max="6" width="14.42578125" customWidth="1"/>
    <col min="7" max="7" width="14.85546875" customWidth="1"/>
    <col min="8" max="8" width="14.28515625" customWidth="1"/>
    <col min="9" max="9" width="12.28515625" customWidth="1"/>
    <col min="10" max="10" width="16" customWidth="1"/>
  </cols>
  <sheetData>
    <row r="1" spans="1:11" ht="25.5" customHeight="1" x14ac:dyDescent="0.25">
      <c r="A1" s="4" t="s">
        <v>0</v>
      </c>
      <c r="B1" s="4" t="s">
        <v>13</v>
      </c>
      <c r="C1" s="4" t="s">
        <v>1</v>
      </c>
      <c r="D1" s="4" t="s">
        <v>2</v>
      </c>
      <c r="E1" s="4" t="s">
        <v>14</v>
      </c>
      <c r="F1" s="5" t="s">
        <v>15</v>
      </c>
    </row>
    <row r="2" spans="1:11" x14ac:dyDescent="0.25">
      <c r="A2" s="2" t="s">
        <v>3</v>
      </c>
      <c r="B2" s="2">
        <v>1</v>
      </c>
      <c r="C2" s="2">
        <v>1000</v>
      </c>
      <c r="D2" s="2">
        <v>1000</v>
      </c>
      <c r="E2" s="2">
        <f>MAX((C2*D2/1000000),0.5)*B2</f>
        <v>1</v>
      </c>
      <c r="F2" s="2">
        <v>1</v>
      </c>
    </row>
    <row r="3" spans="1:11" x14ac:dyDescent="0.25">
      <c r="A3" s="2" t="s">
        <v>4</v>
      </c>
      <c r="B3" s="2">
        <v>1</v>
      </c>
      <c r="C3" s="2">
        <v>1015</v>
      </c>
      <c r="D3" s="2">
        <v>983</v>
      </c>
      <c r="E3" s="2">
        <f t="shared" ref="E3:E11" si="0">MAX((C3*D3/1000000),0.5)*B3</f>
        <v>0.99774499999999999</v>
      </c>
      <c r="F3" s="2">
        <v>0.99770000000000003</v>
      </c>
    </row>
    <row r="4" spans="1:11" x14ac:dyDescent="0.25">
      <c r="A4" s="2" t="s">
        <v>5</v>
      </c>
      <c r="B4" s="2">
        <v>1</v>
      </c>
      <c r="C4" s="2">
        <v>400</v>
      </c>
      <c r="D4" s="2">
        <v>657</v>
      </c>
      <c r="E4" s="2">
        <f t="shared" si="0"/>
        <v>0.5</v>
      </c>
      <c r="F4" s="2">
        <v>0.5</v>
      </c>
    </row>
    <row r="5" spans="1:11" x14ac:dyDescent="0.25">
      <c r="A5" s="2" t="s">
        <v>6</v>
      </c>
      <c r="B5" s="2">
        <v>10</v>
      </c>
      <c r="C5" s="2">
        <v>400</v>
      </c>
      <c r="D5" s="2">
        <v>657</v>
      </c>
      <c r="E5" s="2">
        <f t="shared" si="0"/>
        <v>5</v>
      </c>
      <c r="F5" s="2">
        <v>5</v>
      </c>
    </row>
    <row r="6" spans="1:11" x14ac:dyDescent="0.25">
      <c r="A6" s="2" t="s">
        <v>7</v>
      </c>
      <c r="B6" s="2">
        <v>22</v>
      </c>
      <c r="C6" s="2">
        <v>3569</v>
      </c>
      <c r="D6" s="2">
        <v>2334</v>
      </c>
      <c r="E6" s="2">
        <f t="shared" si="0"/>
        <v>183.26101199999999</v>
      </c>
      <c r="F6" s="2">
        <v>183.261</v>
      </c>
    </row>
    <row r="7" spans="1:11" x14ac:dyDescent="0.25">
      <c r="A7" s="2" t="s">
        <v>8</v>
      </c>
      <c r="B7" s="2">
        <v>5.5</v>
      </c>
      <c r="C7" s="2">
        <v>1500</v>
      </c>
      <c r="D7" s="2">
        <v>3333</v>
      </c>
      <c r="E7" s="2">
        <f t="shared" si="0"/>
        <v>27.497250000000001</v>
      </c>
      <c r="F7" s="2">
        <v>27.497199999999999</v>
      </c>
    </row>
    <row r="8" spans="1:11" x14ac:dyDescent="0.25">
      <c r="A8" s="2" t="s">
        <v>9</v>
      </c>
      <c r="B8" s="2">
        <v>20</v>
      </c>
      <c r="C8" s="2">
        <v>4000</v>
      </c>
      <c r="D8" s="2">
        <v>2000</v>
      </c>
      <c r="E8" s="2">
        <f t="shared" si="0"/>
        <v>160</v>
      </c>
      <c r="F8" s="2">
        <v>160</v>
      </c>
    </row>
    <row r="9" spans="1:11" x14ac:dyDescent="0.25">
      <c r="A9" s="2" t="s">
        <v>10</v>
      </c>
      <c r="B9" s="2">
        <v>1</v>
      </c>
      <c r="C9" s="2">
        <v>659</v>
      </c>
      <c r="D9" s="2">
        <v>3566</v>
      </c>
      <c r="E9" s="2">
        <f t="shared" si="0"/>
        <v>2.3499940000000001</v>
      </c>
      <c r="F9" s="2">
        <v>2.3498999999999999</v>
      </c>
    </row>
    <row r="10" spans="1:11" x14ac:dyDescent="0.25">
      <c r="A10" s="2" t="s">
        <v>11</v>
      </c>
      <c r="B10" s="2">
        <v>6</v>
      </c>
      <c r="C10" s="2">
        <v>5696</v>
      </c>
      <c r="D10" s="2">
        <v>5451</v>
      </c>
      <c r="E10" s="2">
        <f t="shared" si="0"/>
        <v>186.29337599999999</v>
      </c>
      <c r="F10" s="2">
        <v>186.29329999999999</v>
      </c>
    </row>
    <row r="11" spans="1:11" x14ac:dyDescent="0.25">
      <c r="A11" s="2" t="s">
        <v>12</v>
      </c>
      <c r="B11" s="2">
        <v>1</v>
      </c>
      <c r="C11" s="2">
        <v>12000</v>
      </c>
      <c r="D11" s="2">
        <v>2500</v>
      </c>
      <c r="E11" s="2">
        <f t="shared" si="0"/>
        <v>30</v>
      </c>
      <c r="F11" s="2">
        <v>30</v>
      </c>
    </row>
    <row r="12" spans="1:11" x14ac:dyDescent="0.25">
      <c r="A12" s="2"/>
      <c r="B12" s="2"/>
      <c r="C12" s="2"/>
      <c r="D12" s="2"/>
      <c r="E12" s="3" t="s">
        <v>16</v>
      </c>
      <c r="F12" s="3">
        <f>SUM(F2:F11)</f>
        <v>596.89909999999998</v>
      </c>
    </row>
    <row r="14" spans="1:11" ht="45" x14ac:dyDescent="0.25">
      <c r="A14" s="6" t="s">
        <v>17</v>
      </c>
      <c r="B14" s="6" t="s">
        <v>18</v>
      </c>
      <c r="C14" s="6" t="s">
        <v>19</v>
      </c>
      <c r="D14" s="6" t="s">
        <v>20</v>
      </c>
      <c r="E14" s="6" t="s">
        <v>21</v>
      </c>
      <c r="F14" s="6" t="s">
        <v>22</v>
      </c>
      <c r="G14" s="6" t="s">
        <v>23</v>
      </c>
      <c r="H14" s="7" t="s">
        <v>29</v>
      </c>
      <c r="I14" s="6" t="s">
        <v>24</v>
      </c>
      <c r="J14" s="6" t="s">
        <v>25</v>
      </c>
      <c r="K14" s="1"/>
    </row>
    <row r="15" spans="1:11" x14ac:dyDescent="0.25">
      <c r="A15" s="2" t="s">
        <v>26</v>
      </c>
      <c r="B15" s="8" t="s">
        <v>27</v>
      </c>
      <c r="C15" s="9">
        <f>F12</f>
        <v>596.89909999999998</v>
      </c>
      <c r="D15" s="2">
        <v>80</v>
      </c>
      <c r="E15" s="2" t="s">
        <v>28</v>
      </c>
      <c r="F15" s="10">
        <v>5</v>
      </c>
      <c r="G15" s="2">
        <f>TRUNC(C15*D15,2)</f>
        <v>47751.92</v>
      </c>
      <c r="H15" s="2">
        <f>TRUNC(G15-J20*(G15/J19),2)</f>
        <v>47702.27</v>
      </c>
      <c r="I15" s="2">
        <f>TRUNC(H15/100*5,2)</f>
        <v>2385.11</v>
      </c>
      <c r="J15" s="2">
        <f>TRUNC(H15+I15,2)</f>
        <v>50087.38</v>
      </c>
    </row>
    <row r="16" spans="1:11" x14ac:dyDescent="0.25">
      <c r="A16" s="2" t="s">
        <v>35</v>
      </c>
      <c r="B16" s="2"/>
      <c r="C16" s="2">
        <v>56.21</v>
      </c>
      <c r="D16" s="2">
        <v>6</v>
      </c>
      <c r="E16" s="2" t="s">
        <v>28</v>
      </c>
      <c r="F16" s="10">
        <v>5</v>
      </c>
      <c r="G16" s="2">
        <f>TRUNC(C16*D16,2)</f>
        <v>337.26</v>
      </c>
      <c r="H16" s="2">
        <f>TRUNC(G16-J20*(G16/J19),2)</f>
        <v>336.9</v>
      </c>
      <c r="I16" s="2">
        <f>TRUNC(H16/100*5,2)</f>
        <v>16.84</v>
      </c>
      <c r="J16" s="2">
        <f>TRUNC(H16+I16,2)</f>
        <v>353.74</v>
      </c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I19" s="2" t="s">
        <v>30</v>
      </c>
      <c r="J19" s="2">
        <f>G15+G16+G17</f>
        <v>48089.18</v>
      </c>
    </row>
    <row r="20" spans="1:10" x14ac:dyDescent="0.25">
      <c r="I20" s="2" t="s">
        <v>31</v>
      </c>
      <c r="J20" s="2">
        <v>50</v>
      </c>
    </row>
    <row r="21" spans="1:10" x14ac:dyDescent="0.25">
      <c r="I21" s="2" t="s">
        <v>32</v>
      </c>
      <c r="J21" s="2">
        <f>J19-J20</f>
        <v>48039.18</v>
      </c>
    </row>
    <row r="22" spans="1:10" x14ac:dyDescent="0.25">
      <c r="I22" s="2" t="s">
        <v>33</v>
      </c>
      <c r="J22" s="2">
        <f>I15+I16</f>
        <v>2401.9500000000003</v>
      </c>
    </row>
    <row r="23" spans="1:10" x14ac:dyDescent="0.25">
      <c r="I23" s="2" t="s">
        <v>34</v>
      </c>
      <c r="J23" s="2">
        <f>J15+J16</f>
        <v>50441.119999999995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C91F-26D7-4701-A66A-E851C37BDBEC}">
  <dimension ref="A1:Y23"/>
  <sheetViews>
    <sheetView tabSelected="1" workbookViewId="0">
      <selection activeCell="Q14" sqref="Q14"/>
    </sheetView>
  </sheetViews>
  <sheetFormatPr defaultRowHeight="15" x14ac:dyDescent="0.25"/>
  <sheetData>
    <row r="1" spans="1:25" ht="60" x14ac:dyDescent="0.25">
      <c r="A1" s="4" t="s">
        <v>0</v>
      </c>
      <c r="B1" s="4" t="s">
        <v>13</v>
      </c>
      <c r="C1" s="4" t="s">
        <v>1</v>
      </c>
      <c r="D1" s="4" t="s">
        <v>2</v>
      </c>
      <c r="E1" s="4" t="s">
        <v>14</v>
      </c>
      <c r="F1" s="5" t="s">
        <v>15</v>
      </c>
    </row>
    <row r="2" spans="1:25" x14ac:dyDescent="0.25">
      <c r="A2" s="2" t="s">
        <v>3</v>
      </c>
      <c r="B2">
        <v>5</v>
      </c>
      <c r="C2">
        <v>668</v>
      </c>
      <c r="D2">
        <v>1151</v>
      </c>
      <c r="E2" s="2">
        <f>MAX((C2*D2/1000000),0.5)*B2</f>
        <v>3.8443399999999999</v>
      </c>
      <c r="F2" s="2">
        <f>TRUNC(E2,4)</f>
        <v>3.8443000000000001</v>
      </c>
    </row>
    <row r="3" spans="1:25" x14ac:dyDescent="0.25">
      <c r="A3" s="2" t="s">
        <v>4</v>
      </c>
      <c r="B3">
        <v>2</v>
      </c>
      <c r="C3">
        <v>731</v>
      </c>
      <c r="D3">
        <v>861</v>
      </c>
      <c r="E3" s="2">
        <f>MAX((C3*D3/1000000),0.5)*B3</f>
        <v>1.2587820000000001</v>
      </c>
      <c r="F3" s="2">
        <f t="shared" ref="F3:F8" si="0">TRUNC(E3,4)</f>
        <v>1.2586999999999999</v>
      </c>
      <c r="O3">
        <v>1</v>
      </c>
      <c r="P3" t="s">
        <v>36</v>
      </c>
      <c r="Q3">
        <v>668</v>
      </c>
      <c r="R3">
        <v>1151</v>
      </c>
      <c r="S3" t="s">
        <v>37</v>
      </c>
      <c r="T3" t="s">
        <v>38</v>
      </c>
      <c r="U3">
        <v>5</v>
      </c>
      <c r="V3">
        <v>3.84</v>
      </c>
      <c r="W3">
        <v>10</v>
      </c>
      <c r="X3">
        <v>5</v>
      </c>
      <c r="Y3">
        <v>5</v>
      </c>
    </row>
    <row r="4" spans="1:25" x14ac:dyDescent="0.25">
      <c r="A4" s="2" t="s">
        <v>5</v>
      </c>
      <c r="B4">
        <v>2</v>
      </c>
      <c r="C4">
        <v>668</v>
      </c>
      <c r="D4">
        <v>861</v>
      </c>
      <c r="E4" s="2">
        <f>MAX((C4*D4/1000000),0.5)*B4</f>
        <v>1.150296</v>
      </c>
      <c r="F4" s="2">
        <f t="shared" si="0"/>
        <v>1.1501999999999999</v>
      </c>
      <c r="O4">
        <v>2</v>
      </c>
      <c r="P4" t="s">
        <v>39</v>
      </c>
      <c r="Q4">
        <v>731</v>
      </c>
      <c r="R4">
        <v>861</v>
      </c>
      <c r="S4" t="s">
        <v>37</v>
      </c>
      <c r="T4" t="s">
        <v>40</v>
      </c>
      <c r="U4">
        <v>2</v>
      </c>
      <c r="V4">
        <v>1.26</v>
      </c>
      <c r="W4">
        <v>4</v>
      </c>
      <c r="X4">
        <v>2</v>
      </c>
      <c r="Y4">
        <v>2</v>
      </c>
    </row>
    <row r="5" spans="1:25" x14ac:dyDescent="0.25">
      <c r="A5" s="2" t="s">
        <v>6</v>
      </c>
      <c r="B5">
        <v>1</v>
      </c>
      <c r="C5">
        <v>668</v>
      </c>
      <c r="D5">
        <v>1121</v>
      </c>
      <c r="E5" s="2">
        <f>MAX((C5*D5/1000000),0.5)*B5</f>
        <v>0.74882800000000005</v>
      </c>
      <c r="F5" s="2">
        <f t="shared" si="0"/>
        <v>0.74880000000000002</v>
      </c>
      <c r="O5">
        <v>3</v>
      </c>
      <c r="P5" t="s">
        <v>41</v>
      </c>
      <c r="Q5">
        <v>668</v>
      </c>
      <c r="R5">
        <v>861</v>
      </c>
      <c r="S5" t="s">
        <v>37</v>
      </c>
      <c r="T5" t="s">
        <v>42</v>
      </c>
      <c r="U5">
        <v>2</v>
      </c>
      <c r="V5">
        <v>1.1499999999999999</v>
      </c>
      <c r="W5">
        <v>10</v>
      </c>
      <c r="X5">
        <v>2</v>
      </c>
      <c r="Y5">
        <v>8</v>
      </c>
    </row>
    <row r="6" spans="1:25" x14ac:dyDescent="0.25">
      <c r="A6" s="2" t="s">
        <v>7</v>
      </c>
      <c r="B6">
        <v>7</v>
      </c>
      <c r="C6">
        <v>668</v>
      </c>
      <c r="D6">
        <v>1131</v>
      </c>
      <c r="E6" s="2">
        <f>MAX((C6*D6/1000000),0.5)*B6</f>
        <v>5.2885559999999998</v>
      </c>
      <c r="F6" s="2">
        <f t="shared" si="0"/>
        <v>5.2885</v>
      </c>
      <c r="O6">
        <v>4</v>
      </c>
      <c r="P6" t="s">
        <v>43</v>
      </c>
      <c r="Q6">
        <v>668</v>
      </c>
      <c r="R6">
        <v>1121</v>
      </c>
      <c r="S6" t="s">
        <v>44</v>
      </c>
      <c r="T6" t="s">
        <v>45</v>
      </c>
      <c r="U6">
        <v>1</v>
      </c>
      <c r="V6">
        <v>0.75</v>
      </c>
      <c r="W6">
        <v>2</v>
      </c>
      <c r="X6">
        <v>1</v>
      </c>
      <c r="Y6">
        <v>1</v>
      </c>
    </row>
    <row r="7" spans="1:25" x14ac:dyDescent="0.25">
      <c r="A7" s="2" t="s">
        <v>8</v>
      </c>
      <c r="B7">
        <v>1</v>
      </c>
      <c r="C7">
        <v>693</v>
      </c>
      <c r="D7">
        <v>1151</v>
      </c>
      <c r="E7" s="2">
        <f>MAX((C7*D7/1000000),0.5)*B7</f>
        <v>0.79764299999999999</v>
      </c>
      <c r="F7" s="2">
        <f t="shared" si="0"/>
        <v>0.79759999999999998</v>
      </c>
      <c r="O7">
        <v>5</v>
      </c>
      <c r="P7" t="s">
        <v>46</v>
      </c>
      <c r="Q7">
        <v>668</v>
      </c>
      <c r="R7">
        <v>1131</v>
      </c>
      <c r="S7" t="s">
        <v>37</v>
      </c>
      <c r="T7" t="s">
        <v>47</v>
      </c>
      <c r="U7">
        <v>7</v>
      </c>
      <c r="V7">
        <v>5.29</v>
      </c>
      <c r="W7">
        <v>7</v>
      </c>
      <c r="X7">
        <v>7</v>
      </c>
      <c r="Y7">
        <v>0</v>
      </c>
    </row>
    <row r="8" spans="1:25" x14ac:dyDescent="0.25">
      <c r="A8" s="2" t="s">
        <v>9</v>
      </c>
      <c r="B8">
        <v>1</v>
      </c>
      <c r="C8">
        <v>708</v>
      </c>
      <c r="D8">
        <v>1091</v>
      </c>
      <c r="E8" s="2">
        <f>MAX((C8*D8/1000000),0.5)*B8</f>
        <v>0.772428</v>
      </c>
      <c r="F8" s="2">
        <f t="shared" si="0"/>
        <v>0.77239999999999998</v>
      </c>
      <c r="O8">
        <v>6</v>
      </c>
      <c r="P8" t="s">
        <v>48</v>
      </c>
      <c r="Q8">
        <v>693</v>
      </c>
      <c r="R8">
        <v>1151</v>
      </c>
      <c r="S8" t="s">
        <v>37</v>
      </c>
      <c r="T8" t="s">
        <v>49</v>
      </c>
      <c r="U8">
        <v>1</v>
      </c>
      <c r="V8">
        <v>0.8</v>
      </c>
      <c r="W8">
        <v>1</v>
      </c>
      <c r="X8">
        <v>1</v>
      </c>
      <c r="Y8">
        <v>0</v>
      </c>
    </row>
    <row r="9" spans="1:25" x14ac:dyDescent="0.25">
      <c r="A9" s="2" t="s">
        <v>10</v>
      </c>
      <c r="B9" s="2"/>
      <c r="C9" s="2"/>
      <c r="D9" s="2"/>
      <c r="E9" s="2"/>
      <c r="F9" s="2"/>
      <c r="O9">
        <v>7</v>
      </c>
      <c r="P9" t="s">
        <v>50</v>
      </c>
      <c r="Q9">
        <v>708</v>
      </c>
      <c r="R9">
        <v>1091</v>
      </c>
      <c r="S9" t="s">
        <v>37</v>
      </c>
      <c r="T9" t="s">
        <v>51</v>
      </c>
      <c r="U9">
        <v>1</v>
      </c>
      <c r="V9">
        <v>0.77</v>
      </c>
      <c r="W9">
        <v>1</v>
      </c>
      <c r="X9">
        <v>1</v>
      </c>
      <c r="Y9">
        <v>0</v>
      </c>
    </row>
    <row r="10" spans="1:25" x14ac:dyDescent="0.25">
      <c r="A10" s="2" t="s">
        <v>11</v>
      </c>
      <c r="B10" s="2"/>
      <c r="C10" s="2"/>
      <c r="D10" s="2"/>
      <c r="E10" s="2"/>
      <c r="F10" s="2"/>
    </row>
    <row r="11" spans="1:25" x14ac:dyDescent="0.25">
      <c r="A11" s="2" t="s">
        <v>12</v>
      </c>
      <c r="B11" s="2"/>
      <c r="C11" s="2"/>
      <c r="D11" s="2"/>
      <c r="E11" s="2"/>
      <c r="F11" s="2"/>
    </row>
    <row r="12" spans="1:25" x14ac:dyDescent="0.25">
      <c r="A12" s="2"/>
      <c r="B12" s="2"/>
      <c r="C12" s="2"/>
      <c r="D12" s="2"/>
      <c r="E12" s="3" t="s">
        <v>16</v>
      </c>
      <c r="F12" s="3">
        <f>SUM(F2:F11)</f>
        <v>13.860499999999998</v>
      </c>
    </row>
    <row r="14" spans="1:25" ht="45" x14ac:dyDescent="0.25">
      <c r="A14" s="6" t="s">
        <v>17</v>
      </c>
      <c r="B14" s="6" t="s">
        <v>18</v>
      </c>
      <c r="C14" s="6" t="s">
        <v>19</v>
      </c>
      <c r="D14" s="6" t="s">
        <v>20</v>
      </c>
      <c r="E14" s="6" t="s">
        <v>21</v>
      </c>
      <c r="F14" s="6" t="s">
        <v>22</v>
      </c>
      <c r="G14" s="6" t="s">
        <v>23</v>
      </c>
      <c r="H14" s="7" t="s">
        <v>29</v>
      </c>
      <c r="I14" s="6" t="s">
        <v>24</v>
      </c>
      <c r="J14" s="6" t="s">
        <v>25</v>
      </c>
    </row>
    <row r="15" spans="1:25" x14ac:dyDescent="0.25">
      <c r="A15" s="2" t="s">
        <v>26</v>
      </c>
      <c r="B15" s="8" t="s">
        <v>27</v>
      </c>
      <c r="C15" s="9">
        <f>F12</f>
        <v>13.860499999999998</v>
      </c>
      <c r="D15" s="2">
        <v>80</v>
      </c>
      <c r="E15" s="2" t="s">
        <v>28</v>
      </c>
      <c r="F15" s="10">
        <v>5</v>
      </c>
      <c r="G15" s="2">
        <f>TRUNC(C15*D15,2)</f>
        <v>1108.8399999999999</v>
      </c>
      <c r="H15" s="2">
        <f>TRUNC(G15-J20*(G15/J19),2)</f>
        <v>1070.5</v>
      </c>
      <c r="I15" s="2">
        <f>TRUNC(H15/100*5,2)</f>
        <v>53.52</v>
      </c>
      <c r="J15" s="2">
        <f>TRUNC(H15+I15,2)</f>
        <v>1124.02</v>
      </c>
    </row>
    <row r="16" spans="1:25" x14ac:dyDescent="0.25">
      <c r="A16" s="2" t="s">
        <v>35</v>
      </c>
      <c r="B16" s="2"/>
      <c r="C16" s="2">
        <v>56.21</v>
      </c>
      <c r="D16" s="2">
        <v>6</v>
      </c>
      <c r="E16" s="2" t="s">
        <v>28</v>
      </c>
      <c r="F16" s="10">
        <v>5</v>
      </c>
      <c r="G16" s="2">
        <f>TRUNC(C16*D16,2)</f>
        <v>337.26</v>
      </c>
      <c r="H16" s="2">
        <f>TRUNC(G16-J20*(G16/J19),2)</f>
        <v>325.58999999999997</v>
      </c>
      <c r="I16" s="2">
        <f>TRUNC(H16/100*5,2)</f>
        <v>16.27</v>
      </c>
      <c r="J16" s="2">
        <f>TRUNC(H16+I16,2)</f>
        <v>341.86</v>
      </c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I19" s="2" t="s">
        <v>30</v>
      </c>
      <c r="J19" s="2">
        <f>G15+G16+G17</f>
        <v>1446.1</v>
      </c>
    </row>
    <row r="20" spans="1:10" x14ac:dyDescent="0.25">
      <c r="I20" s="2" t="s">
        <v>31</v>
      </c>
      <c r="J20" s="2">
        <v>50</v>
      </c>
    </row>
    <row r="21" spans="1:10" x14ac:dyDescent="0.25">
      <c r="I21" s="2" t="s">
        <v>32</v>
      </c>
      <c r="J21" s="2">
        <f>J19-J20</f>
        <v>1396.1</v>
      </c>
    </row>
    <row r="22" spans="1:10" x14ac:dyDescent="0.25">
      <c r="I22" s="2" t="s">
        <v>33</v>
      </c>
      <c r="J22" s="2">
        <f>I15+I16</f>
        <v>69.790000000000006</v>
      </c>
    </row>
    <row r="23" spans="1:10" x14ac:dyDescent="0.25">
      <c r="I23" s="2" t="s">
        <v>34</v>
      </c>
      <c r="J23" s="2">
        <f>J15+J16</f>
        <v>1465.88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Muhassin</dc:creator>
  <cp:lastModifiedBy>Mohammed Muhassin</cp:lastModifiedBy>
  <dcterms:created xsi:type="dcterms:W3CDTF">2026-08-06T04:26:14Z</dcterms:created>
  <dcterms:modified xsi:type="dcterms:W3CDTF">2026-09-02T12:02:14Z</dcterms:modified>
</cp:coreProperties>
</file>